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 Казань,пр.Ямашева, д.67  - З" sheetId="1" state="visible" r:id="rId1"/>
  </sheets>
  <definedNames>
    <definedName name="_xlnm.Print_Titles" localSheetId="0">'г. Казань,пр.Ямашева, д.67  - З'!$15:$15</definedName>
    <definedName name="_xlnm.Print_Area" localSheetId="0">'г. Казань,пр.Ямашева, д.67  - З'!$A$1:$H$65</definedName>
  </definedNames>
  <calcPr calcId="191029" fullCalcOnLoad="1"/>
</workbook>
</file>

<file path=xl/styles.xml><?xml version="1.0" encoding="utf-8"?>
<styleSheet xmlns="http://schemas.openxmlformats.org/spreadsheetml/2006/main">
  <numFmts count="4">
    <numFmt numFmtId="164" formatCode="0.000000"/>
    <numFmt numFmtId="165" formatCode="0.000"/>
    <numFmt numFmtId="166" formatCode="0.00000"/>
    <numFmt numFmtId="167" formatCode="0.0000"/>
  </numFmts>
  <fonts count="19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Arial"/>
      <charset val="204"/>
      <family val="2"/>
      <b val="1"/>
      <color rgb="FF000000"/>
      <sz val="9"/>
    </font>
    <font>
      <name val="Arial"/>
      <charset val="204"/>
      <family val="2"/>
      <sz val="8"/>
    </font>
    <font>
      <name val="Calibri"/>
      <charset val="204"/>
      <family val="2"/>
      <color rgb="FF000000"/>
      <sz val="11"/>
    </font>
    <font>
      <name val="Calibri"/>
      <charset val="204"/>
      <family val="2"/>
      <color rgb="FF000000"/>
      <sz val="9"/>
    </font>
    <font>
      <name val="Arial"/>
      <charset val="204"/>
      <family val="2"/>
      <color rgb="FF000000"/>
      <sz val="9"/>
    </font>
    <font>
      <name val="Arial"/>
      <charset val="204"/>
      <family val="2"/>
      <sz val="9"/>
    </font>
    <font>
      <name val="Arial"/>
      <charset val="204"/>
      <family val="2"/>
      <i val="1"/>
      <sz val="9"/>
    </font>
    <font>
      <name val="Arial"/>
      <charset val="204"/>
      <family val="2"/>
      <color rgb="FFFF0000"/>
      <sz val="9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Calibri"/>
      <charset val="204"/>
      <family val="2"/>
      <color rgb="FF000000"/>
      <sz val="8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4" fillId="0" borderId="0"/>
    <xf numFmtId="0" fontId="12" fillId="0" borderId="0"/>
    <xf numFmtId="0" fontId="12" fillId="0" borderId="0"/>
  </cellStyleXfs>
  <cellXfs count="73">
    <xf numFmtId="0" fontId="0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49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49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0" borderId="2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top"/>
    </xf>
    <xf numFmtId="49" fontId="6" fillId="0" borderId="1" applyAlignment="1" pivotButton="0" quotePrefix="0" xfId="0">
      <alignment horizontal="center" vertical="top" wrapText="1"/>
    </xf>
    <xf numFmtId="0" fontId="6" fillId="0" borderId="1" applyAlignment="1" pivotButton="0" quotePrefix="0" xfId="0">
      <alignment horizontal="left" vertical="top" wrapText="1"/>
    </xf>
    <xf numFmtId="0" fontId="6" fillId="0" borderId="1" applyAlignment="1" pivotButton="0" quotePrefix="0" xfId="0">
      <alignment horizontal="center" vertical="top" wrapText="1"/>
    </xf>
    <xf numFmtId="1" fontId="6" fillId="0" borderId="1" applyAlignment="1" pivotButton="0" quotePrefix="0" xfId="0">
      <alignment horizontal="right" vertical="top" wrapText="1"/>
    </xf>
    <xf numFmtId="0" fontId="6" fillId="0" borderId="0" pivotButton="0" quotePrefix="0" xfId="0"/>
    <xf numFmtId="164" fontId="6" fillId="0" borderId="1" applyAlignment="1" pivotButton="0" quotePrefix="0" xfId="0">
      <alignment horizontal="right" vertical="top" wrapText="1"/>
    </xf>
    <xf numFmtId="2" fontId="6" fillId="0" borderId="1" applyAlignment="1" pivotButton="0" quotePrefix="0" xfId="0">
      <alignment horizontal="right" vertical="top" wrapText="1"/>
    </xf>
    <xf numFmtId="165" fontId="6" fillId="0" borderId="1" applyAlignment="1" pivotButton="0" quotePrefix="0" xfId="0">
      <alignment horizontal="right" vertical="top" wrapText="1"/>
    </xf>
    <xf numFmtId="166" fontId="6" fillId="0" borderId="1" applyAlignment="1" pivotButton="0" quotePrefix="0" xfId="0">
      <alignment horizontal="right" vertical="top" wrapText="1"/>
    </xf>
    <xf numFmtId="167" fontId="6" fillId="0" borderId="1" applyAlignment="1" pivotButton="0" quotePrefix="0" xfId="0">
      <alignment horizontal="right" vertical="top" wrapText="1"/>
    </xf>
    <xf numFmtId="49" fontId="7" fillId="0" borderId="0" pivotButton="0" quotePrefix="0" xfId="0"/>
    <xf numFmtId="0" fontId="7" fillId="0" borderId="0" applyAlignment="1" pivotButton="0" quotePrefix="0" xfId="0">
      <alignment horizontal="right" vertical="top"/>
    </xf>
    <xf numFmtId="0" fontId="7" fillId="0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vertical="top" wrapText="1"/>
    </xf>
    <xf numFmtId="0" fontId="7" fillId="0" borderId="0" applyAlignment="1" pivotButton="0" quotePrefix="0" xfId="0">
      <alignment horizontal="right" vertical="top" wrapText="1"/>
    </xf>
    <xf numFmtId="0" fontId="7" fillId="0" borderId="0" pivotButton="0" quotePrefix="0" xfId="0"/>
    <xf numFmtId="49" fontId="7" fillId="0" borderId="0" applyAlignment="1" pivotButton="0" quotePrefix="0" xfId="0">
      <alignment vertical="top"/>
    </xf>
    <xf numFmtId="0" fontId="8" fillId="0" borderId="4" applyAlignment="1" pivotButton="0" quotePrefix="0" xfId="0">
      <alignment horizontal="center" vertical="top"/>
    </xf>
    <xf numFmtId="0" fontId="7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9" fillId="0" borderId="0" pivotButton="0" quotePrefix="0" xfId="0"/>
    <xf numFmtId="49" fontId="6" fillId="0" borderId="0" pivotButton="0" quotePrefix="0" xfId="0"/>
    <xf numFmtId="0" fontId="6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vertical="top" wrapText="1"/>
    </xf>
    <xf numFmtId="0" fontId="6" fillId="0" borderId="0" applyAlignment="1" pivotButton="0" quotePrefix="0" xfId="0">
      <alignment horizontal="right" vertical="top" wrapText="1"/>
    </xf>
    <xf numFmtId="0" fontId="2" fillId="0" borderId="1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10" fillId="0" borderId="0" pivotButton="0" quotePrefix="0" xfId="1"/>
    <xf numFmtId="49" fontId="10" fillId="0" borderId="0" applyAlignment="1" pivotButton="0" quotePrefix="0" xfId="1">
      <alignment horizontal="center" vertical="top"/>
    </xf>
    <xf numFmtId="49" fontId="10" fillId="0" borderId="0" applyAlignment="1" pivotButton="0" quotePrefix="0" xfId="1">
      <alignment horizontal="left" vertical="top"/>
    </xf>
    <xf numFmtId="0" fontId="11" fillId="2" borderId="0" applyAlignment="1" pivotButton="0" quotePrefix="0" xfId="1">
      <alignment horizontal="left" vertical="top"/>
    </xf>
    <xf numFmtId="49" fontId="3" fillId="0" borderId="0" applyAlignment="1" pivotButton="0" quotePrefix="0" xfId="2">
      <alignment horizontal="left" vertical="center"/>
    </xf>
    <xf numFmtId="0" fontId="13" fillId="0" borderId="0" pivotButton="0" quotePrefix="0" xfId="0"/>
    <xf numFmtId="0" fontId="13" fillId="0" borderId="0" applyAlignment="1" pivotButton="0" quotePrefix="0" xfId="0">
      <alignment wrapText="1"/>
    </xf>
    <xf numFmtId="0" fontId="14" fillId="0" borderId="0" applyAlignment="1" pivotButton="0" quotePrefix="0" xfId="1">
      <alignment horizontal="center"/>
    </xf>
    <xf numFmtId="0" fontId="10" fillId="2" borderId="0" applyAlignment="1" pivotButton="0" quotePrefix="0" xfId="1">
      <alignment horizontal="left" wrapText="1"/>
    </xf>
    <xf numFmtId="49" fontId="15" fillId="0" borderId="0" applyAlignment="1" pivotButton="0" quotePrefix="0" xfId="2">
      <alignment horizontal="left" vertical="center"/>
    </xf>
    <xf numFmtId="0" fontId="10" fillId="2" borderId="0" applyAlignment="1" pivotButton="0" quotePrefix="0" xfId="1">
      <alignment horizontal="left"/>
    </xf>
    <xf numFmtId="0" fontId="16" fillId="2" borderId="0" applyAlignment="1" pivotButton="0" quotePrefix="0" xfId="1">
      <alignment horizontal="left"/>
    </xf>
    <xf numFmtId="0" fontId="17" fillId="0" borderId="0" applyAlignment="1" pivotButton="0" quotePrefix="0" xfId="1">
      <alignment horizontal="center"/>
    </xf>
    <xf numFmtId="0" fontId="14" fillId="0" borderId="0" applyAlignment="1" pivotButton="0" quotePrefix="0" xfId="1">
      <alignment horizontal="center"/>
    </xf>
    <xf numFmtId="0" fontId="10" fillId="0" borderId="0" applyAlignment="1" pivotButton="0" quotePrefix="0" xfId="3">
      <alignment horizontal="center" vertical="center" wrapText="1"/>
    </xf>
    <xf numFmtId="0" fontId="10" fillId="0" borderId="0" applyAlignment="1" pivotButton="0" quotePrefix="0" xfId="3">
      <alignment horizontal="center" vertical="top"/>
    </xf>
    <xf numFmtId="49" fontId="13" fillId="0" borderId="0" pivotButton="0" quotePrefix="0" xfId="0"/>
    <xf numFmtId="49" fontId="1" fillId="0" borderId="0" applyAlignment="1" pivotButton="0" quotePrefix="0" xfId="0">
      <alignment horizontal="left" vertical="center"/>
    </xf>
    <xf numFmtId="49" fontId="13" fillId="0" borderId="0" applyAlignment="1" pivotButton="0" quotePrefix="0" xfId="0">
      <alignment vertical="center"/>
    </xf>
    <xf numFmtId="0" fontId="4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0" fontId="7" fillId="0" borderId="3" applyAlignment="1" pivotButton="0" quotePrefix="0" xfId="0">
      <alignment horizontal="right" vertical="center" wrapText="1"/>
    </xf>
    <xf numFmtId="0" fontId="0" fillId="0" borderId="6" pivotButton="0" quotePrefix="0" xfId="0"/>
    <xf numFmtId="0" fontId="0" fillId="0" borderId="2" pivotButton="0" quotePrefix="0" xfId="0"/>
    <xf numFmtId="0" fontId="6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1" fillId="0" borderId="7" applyAlignment="1" pivotButton="0" quotePrefix="0" xfId="0">
      <alignment horizontal="left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73"/>
  <sheetViews>
    <sheetView tabSelected="1" view="pageBreakPreview" zoomScale="110" zoomScaleNormal="100" zoomScaleSheetLayoutView="110" workbookViewId="0">
      <selection activeCell="C51" sqref="C51"/>
    </sheetView>
  </sheetViews>
  <sheetFormatPr baseColWidth="8" defaultColWidth="9.125" defaultRowHeight="11.25" customHeight="1"/>
  <cols>
    <col width="5.625" customWidth="1" style="31" min="1" max="1"/>
    <col width="5.625" customWidth="1" style="14" min="2" max="2"/>
    <col width="40" customWidth="1" style="14" min="3" max="3"/>
    <col width="10.75" customWidth="1" style="14" min="4" max="4"/>
    <col width="12.25" customWidth="1" style="14" min="5" max="5"/>
    <col width="24.875" customWidth="1" style="14" min="6" max="6"/>
    <col width="22" customWidth="1" style="14" min="7" max="7"/>
    <col width="22" customWidth="1" style="14" min="8" max="8"/>
    <col hidden="1" width="4.75" customWidth="1" style="14" min="9" max="9"/>
    <col width="9.125" customWidth="1" style="14" min="10" max="15"/>
    <col hidden="1" width="135.25" customWidth="1" style="32" min="16" max="17"/>
    <col hidden="1" width="55.125" customWidth="1" style="33" min="18" max="19"/>
    <col hidden="1" width="69" customWidth="1" style="34" min="20" max="23"/>
    <col hidden="1" width="55.125" customWidth="1" style="33" min="24" max="25"/>
    <col hidden="1" width="69" customWidth="1" style="34" min="26" max="29"/>
    <col width="9.125" customWidth="1" style="14" min="30" max="16384"/>
  </cols>
  <sheetData>
    <row r="1" ht="14.3" customFormat="1" customHeight="1" s="48">
      <c r="A1" s="43" t="n"/>
      <c r="B1" s="44" t="n"/>
      <c r="C1" s="45" t="n"/>
      <c r="D1" s="43" t="n"/>
      <c r="E1" s="43" t="n"/>
      <c r="F1" s="46" t="inlineStr">
        <is>
          <t>УТВЕРЖДАЮ:</t>
        </is>
      </c>
      <c r="H1" s="47" t="n"/>
      <c r="P1" s="49" t="n"/>
      <c r="Q1" s="49" t="n"/>
      <c r="R1" s="49" t="n"/>
      <c r="S1" s="49" t="n"/>
      <c r="T1" s="49" t="n"/>
      <c r="U1" s="49" t="n"/>
    </row>
    <row r="2" ht="46.55" customFormat="1" customHeight="1" s="48">
      <c r="A2" s="56" t="n"/>
      <c r="B2" s="56" t="n"/>
      <c r="C2" s="56" t="n"/>
      <c r="D2" s="56" t="n"/>
      <c r="E2" s="56" t="n"/>
      <c r="F2" s="51" t="inlineStr">
        <is>
          <t>МКУ "Комитет ЖКХ Исполнительного комитета муниципального образования г. Казани"</t>
        </is>
      </c>
      <c r="H2" s="52" t="n"/>
      <c r="P2" s="49" t="n"/>
      <c r="Q2" s="49" t="n"/>
      <c r="R2" s="49" t="n"/>
      <c r="S2" s="49" t="n"/>
      <c r="T2" s="49" t="n"/>
      <c r="U2" s="49" t="n"/>
    </row>
    <row r="3" ht="14.3" customFormat="1" customHeight="1" s="48">
      <c r="A3" s="56" t="n"/>
      <c r="B3" s="56" t="n"/>
      <c r="C3" s="56" t="n"/>
      <c r="D3" s="56" t="n"/>
      <c r="E3" s="56" t="n"/>
      <c r="F3" s="51" t="inlineStr">
        <is>
          <t>Заместитель председателя</t>
        </is>
      </c>
      <c r="H3" s="52" t="n"/>
      <c r="P3" s="49" t="n"/>
      <c r="Q3" s="49" t="n"/>
      <c r="R3" s="49" t="n"/>
      <c r="S3" s="49" t="n"/>
      <c r="T3" s="49" t="n"/>
      <c r="U3" s="49" t="n"/>
    </row>
    <row r="4" ht="14.3" customFormat="1" customHeight="1" s="48">
      <c r="A4" s="56" t="n"/>
      <c r="B4" s="56" t="n"/>
      <c r="C4" s="56" t="n"/>
      <c r="D4" s="56" t="n"/>
      <c r="E4" s="56" t="n"/>
      <c r="F4" s="53" t="inlineStr">
        <is>
          <t>____________  Галимуллина А.Д.</t>
        </is>
      </c>
      <c r="H4" s="52" t="n"/>
      <c r="P4" s="49" t="n"/>
      <c r="Q4" s="49" t="n"/>
      <c r="R4" s="49" t="n"/>
      <c r="S4" s="49" t="n"/>
      <c r="T4" s="49" t="n"/>
      <c r="U4" s="49" t="n"/>
    </row>
    <row r="5" ht="14.3" customFormat="1" customHeight="1" s="48">
      <c r="A5" s="56" t="n"/>
      <c r="B5" s="56" t="n"/>
      <c r="C5" s="56" t="n"/>
      <c r="D5" s="56" t="n"/>
      <c r="E5" s="56" t="n"/>
      <c r="F5" s="54" t="inlineStr">
        <is>
          <t>"___"__________20___г.</t>
        </is>
      </c>
      <c r="H5" s="52" t="n"/>
      <c r="P5" s="49" t="n"/>
      <c r="Q5" s="49" t="n"/>
      <c r="R5" s="49" t="n"/>
      <c r="S5" s="49" t="n"/>
      <c r="T5" s="49" t="n"/>
      <c r="U5" s="49" t="n"/>
    </row>
    <row r="6" ht="14.3" customFormat="1" customHeight="1" s="48">
      <c r="A6" s="56" t="n"/>
      <c r="B6" s="56" t="n"/>
      <c r="C6" s="56" t="n"/>
      <c r="D6" s="56" t="n"/>
      <c r="E6" s="56" t="n"/>
      <c r="F6" s="55" t="n"/>
      <c r="G6" s="56" t="n"/>
      <c r="H6" s="52" t="n"/>
      <c r="P6" s="49" t="n"/>
      <c r="Q6" s="49" t="n"/>
      <c r="R6" s="49" t="n"/>
      <c r="S6" s="49" t="n"/>
      <c r="T6" s="49" t="n"/>
      <c r="U6" s="49" t="n"/>
    </row>
    <row r="7" ht="14.3" customFormat="1" customHeight="1" s="48">
      <c r="A7" s="56" t="inlineStr">
        <is>
          <t xml:space="preserve">   Ведомость объёмов работ по объекту </t>
        </is>
      </c>
      <c r="H7" s="52" t="n"/>
      <c r="P7" s="49" t="n"/>
      <c r="Q7" s="49" t="n"/>
      <c r="R7" s="49" t="n"/>
      <c r="S7" s="49" t="n"/>
      <c r="T7" s="49" t="n"/>
      <c r="U7" s="49" t="n"/>
    </row>
    <row r="8" ht="14.3" customFormat="1" customHeight="1" s="48">
      <c r="A8" s="56" t="n"/>
      <c r="B8" s="56" t="n"/>
      <c r="C8" s="56" t="n"/>
      <c r="D8" s="56" t="n"/>
      <c r="E8" s="56" t="n"/>
      <c r="F8" s="55" t="n"/>
      <c r="G8" s="56" t="n"/>
      <c r="H8" s="52" t="n"/>
      <c r="P8" s="49" t="n"/>
      <c r="Q8" s="49" t="n"/>
      <c r="R8" s="49" t="n"/>
      <c r="S8" s="49" t="n"/>
      <c r="T8" s="49" t="n"/>
      <c r="U8" s="49" t="n"/>
    </row>
    <row r="9" ht="13.6" customFormat="1" customHeight="1" s="48">
      <c r="A9" s="57" t="inlineStr">
        <is>
          <t>Капитальный ремонт многоквартирного дома на замену лифтов</t>
        </is>
      </c>
      <c r="H9" s="52" t="n"/>
      <c r="P9" s="49" t="n"/>
      <c r="Q9" s="49" t="n"/>
      <c r="R9" s="49" t="n"/>
      <c r="S9" s="49" t="n"/>
      <c r="T9" s="49" t="n"/>
      <c r="U9" s="49" t="n"/>
    </row>
    <row r="10" ht="13.6" customFormat="1" customHeight="1" s="48">
      <c r="A10" s="58" t="inlineStr">
        <is>
          <t>по адресу: РТ, г. Казань,пр.Ямашева, д.67</t>
        </is>
      </c>
      <c r="H10" s="52" t="n"/>
      <c r="P10" s="49" t="n"/>
      <c r="Q10" s="49" t="n"/>
      <c r="R10" s="49" t="n"/>
      <c r="S10" s="49" t="n"/>
      <c r="T10" s="49" t="n"/>
      <c r="U10" s="49" t="n"/>
    </row>
    <row r="11" ht="13.6" customFormat="1" customHeight="1" s="48">
      <c r="A11" s="59" t="n"/>
      <c r="F11" s="42" t="n"/>
      <c r="H11" s="60" t="n"/>
      <c r="P11" s="49" t="n"/>
      <c r="Q11" s="49" t="n"/>
      <c r="R11" s="49" t="n"/>
      <c r="S11" s="49" t="n"/>
      <c r="T11" s="49" t="n"/>
      <c r="U11" s="49" t="n"/>
    </row>
    <row r="12" ht="14.3" customFormat="1" customHeight="1" s="62">
      <c r="A12" s="61" t="n"/>
      <c r="F12" s="63" t="n"/>
      <c r="H12" s="64" t="n"/>
    </row>
    <row r="13"/>
    <row r="14" ht="36" customFormat="1" customHeight="1" s="3">
      <c r="A14" s="4" t="inlineStr">
        <is>
          <t>№ п/п</t>
        </is>
      </c>
      <c r="B14" s="5" t="inlineStr">
        <is>
          <t>№ в ЛСР</t>
        </is>
      </c>
      <c r="C14" s="5" t="inlineStr">
        <is>
          <t>Наименование работ</t>
        </is>
      </c>
      <c r="D14" s="5" t="inlineStr">
        <is>
          <t>Ед.
изм.</t>
        </is>
      </c>
      <c r="E14" s="5" t="inlineStr">
        <is>
          <t>Кол-во</t>
        </is>
      </c>
      <c r="F14" s="5" t="inlineStr">
        <is>
          <t>Ссылки на чертежи</t>
        </is>
      </c>
      <c r="G14" s="5" t="inlineStr">
        <is>
          <t>Формула расчёта, расчёт объёмов работ и расхода материалов</t>
        </is>
      </c>
    </row>
    <row r="15" ht="11.55" customFormat="1" customHeight="1" s="3">
      <c r="A15" s="6" t="n">
        <v>1</v>
      </c>
      <c r="B15" s="7" t="n">
        <v>2</v>
      </c>
      <c r="C15" s="7" t="n">
        <v>3</v>
      </c>
      <c r="D15" s="7" t="n">
        <v>4</v>
      </c>
      <c r="E15" s="7" t="n">
        <v>5</v>
      </c>
      <c r="F15" s="7" t="n">
        <v>6</v>
      </c>
      <c r="G15" s="8" t="n">
        <v>7</v>
      </c>
    </row>
    <row r="16" ht="11.55" customFormat="1" customHeight="1" s="3">
      <c r="A16" s="35" t="inlineStr">
        <is>
          <t>Раздел 1. Поставка оборудования</t>
        </is>
      </c>
      <c r="B16" s="66" t="n"/>
      <c r="C16" s="66" t="n"/>
      <c r="D16" s="66" t="n"/>
      <c r="E16" s="66" t="n"/>
      <c r="F16" s="66" t="n"/>
      <c r="G16" s="67" t="n"/>
      <c r="P16" s="36" t="inlineStr">
        <is>
          <t>Раздел 1. Поставка оборудования</t>
        </is>
      </c>
    </row>
    <row r="17" ht="69.3" customFormat="1" customHeight="1" s="3">
      <c r="A17" s="9">
        <f>IF(I17&lt;&gt;"",COUNTA(I$13:I17),"")</f>
        <v/>
      </c>
      <c r="B17" s="10" t="inlineStr">
        <is>
          <t>1</t>
        </is>
      </c>
      <c r="C17" s="11" t="inlineStr">
        <is>
      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EI60, количество остановок 17</t>
        </is>
      </c>
      <c r="D17" s="12" t="inlineStr">
        <is>
          <t>компл</t>
        </is>
      </c>
      <c r="E17" s="13" t="n">
        <v>1</v>
      </c>
      <c r="F17" s="68" t="inlineStr">
        <is>
          <t>ПД 021-26 Раздел 4. КР2 л.16</t>
        </is>
      </c>
      <c r="G17" s="11" t="inlineStr">
        <is>
          <t xml:space="preserve"> </t>
        </is>
      </c>
      <c r="H17" s="69" t="inlineStr">
        <is>
          <t>17 35</t>
        </is>
      </c>
      <c r="I17" s="14" t="inlineStr">
        <is>
          <t xml:space="preserve">1 </t>
        </is>
      </c>
      <c r="P17" s="36" t="n"/>
    </row>
    <row r="18" ht="69.3" customFormat="1" customHeight="1" s="3">
      <c r="A18" s="9">
        <f>IF(I18&lt;&gt;"",COUNTA(I$13:I18),"")</f>
        <v/>
      </c>
      <c r="B18" s="10" t="inlineStr">
        <is>
          <t>2</t>
        </is>
      </c>
      <c r="C18" s="11" t="inlineStr">
        <is>
          <t>Лифт пассажирский, грузоподъемность 1000 кг, скорость движения кабины 1-1,6 м/с, дверной проем 800 мм, размер кабины 1100х2100 мм (проходная или непроходная), машинное помещение сверху, огнестойкость дверей шахты ЕI60, количество остановок 17</t>
        </is>
      </c>
      <c r="D18" s="12" t="inlineStr">
        <is>
          <t>компл</t>
        </is>
      </c>
      <c r="E18" s="13" t="n">
        <v>1</v>
      </c>
      <c r="F18" s="68" t="inlineStr">
        <is>
          <t>ПД 021-26 Раздел 4. КР2 л.16</t>
        </is>
      </c>
      <c r="G18" s="11" t="inlineStr">
        <is>
          <t xml:space="preserve"> </t>
        </is>
      </c>
      <c r="H18" s="69" t="inlineStr">
        <is>
          <t>17 35</t>
        </is>
      </c>
      <c r="I18" s="14" t="inlineStr">
        <is>
          <t xml:space="preserve">1 </t>
        </is>
      </c>
      <c r="P18" s="36" t="n"/>
    </row>
    <row r="19" ht="11.55" customFormat="1" customHeight="1" s="3">
      <c r="A19" s="35" t="inlineStr">
        <is>
          <t>Раздел 2. Замена лифтового оборудования</t>
        </is>
      </c>
      <c r="B19" s="66" t="n"/>
      <c r="C19" s="66" t="n"/>
      <c r="D19" s="66" t="n"/>
      <c r="E19" s="66" t="n"/>
      <c r="F19" s="66" t="n"/>
      <c r="G19" s="67" t="n"/>
      <c r="P19" s="36" t="inlineStr">
        <is>
          <t>Раздел 2. Замена лифтового оборудования</t>
        </is>
      </c>
    </row>
    <row r="20" ht="23.1" customFormat="1" customHeight="1" s="3">
      <c r="A20" s="9">
        <f>IF(I20&lt;&gt;"",COUNTA(I$13:I20),"")</f>
        <v/>
      </c>
      <c r="B20" s="10" t="inlineStr">
        <is>
          <t>3</t>
        </is>
      </c>
      <c r="C20" s="11" t="inlineStr">
        <is>
          <t>Замена лифтовой лебедки, количество лифтов в подъезде: 2</t>
        </is>
      </c>
      <c r="D20" s="12" t="inlineStr">
        <is>
          <t>шт</t>
        </is>
      </c>
      <c r="E20" s="13" t="n">
        <v>2</v>
      </c>
      <c r="F20" s="68" t="inlineStr">
        <is>
          <t>ПД 021-26 Раздел 4. КР2 л.16</t>
        </is>
      </c>
      <c r="G20" s="11" t="inlineStr">
        <is>
          <t xml:space="preserve"> </t>
        </is>
      </c>
      <c r="H20" s="69" t="inlineStr">
        <is>
          <t>17 35</t>
        </is>
      </c>
      <c r="I20" s="14" t="inlineStr">
        <is>
          <t xml:space="preserve">1 </t>
        </is>
      </c>
      <c r="P20" s="36" t="n"/>
    </row>
    <row r="21" ht="10.9" customFormat="1" customHeight="1" s="3">
      <c r="A21" s="9">
        <f>IF(I21&lt;&gt;"",COUNTA(I$13:I21),"")</f>
        <v/>
      </c>
      <c r="B21" s="10" t="inlineStr">
        <is>
          <t>4</t>
        </is>
      </c>
      <c r="C21" s="11" t="inlineStr">
        <is>
          <t>Замена купе кабины лифта грузоподъемностью: до 400 кг без доработки рамы пола</t>
        </is>
      </c>
      <c r="D21" s="12" t="inlineStr">
        <is>
          <t>кабина</t>
        </is>
      </c>
      <c r="E21" s="13" t="n">
        <v>1</v>
      </c>
      <c r="F21" s="68" t="inlineStr">
        <is>
          <t>ПД 021-26 Раздел 4. КР2 л.16</t>
        </is>
      </c>
      <c r="G21" s="11" t="inlineStr">
        <is>
          <t xml:space="preserve">2/2 </t>
        </is>
      </c>
      <c r="H21" s="69" t="inlineStr">
        <is>
          <t>17 35</t>
        </is>
      </c>
      <c r="I21" s="14" t="inlineStr">
        <is>
          <t xml:space="preserve">1 </t>
        </is>
      </c>
      <c r="P21" s="36" t="n"/>
    </row>
    <row r="22" ht="23.1" customFormat="1" customHeight="1" s="3">
      <c r="A22" s="9">
        <f>IF(I22&lt;&gt;"",COUNTA(I$13:I22),"")</f>
        <v/>
      </c>
      <c r="B22" s="10" t="inlineStr">
        <is>
          <t>5</t>
        </is>
      </c>
      <c r="C22" s="11" t="inlineStr">
        <is>
          <t>Замена купе кабины лифта грузоподъемностью: свыше 400 кг без доработки рамы пола</t>
        </is>
      </c>
      <c r="D22" s="12" t="inlineStr">
        <is>
          <t>кабина</t>
        </is>
      </c>
      <c r="E22" s="13" t="n">
        <v>1</v>
      </c>
      <c r="F22" s="68" t="inlineStr">
        <is>
          <t>ПД 021-26 Раздел 4. КР2 л.16</t>
        </is>
      </c>
      <c r="G22" s="11" t="inlineStr">
        <is>
          <t xml:space="preserve">2/2 </t>
        </is>
      </c>
      <c r="H22" s="69" t="inlineStr">
        <is>
          <t>17 35</t>
        </is>
      </c>
      <c r="I22" s="14" t="inlineStr">
        <is>
          <t xml:space="preserve">1 </t>
        </is>
      </c>
      <c r="P22" s="36" t="n"/>
    </row>
    <row r="23" ht="11.55" customFormat="1" customHeight="1" s="3">
      <c r="A23" s="9">
        <f>IF(I23&lt;&gt;"",COUNTA(I$13:I23),"")</f>
        <v/>
      </c>
      <c r="B23" s="10" t="inlineStr">
        <is>
          <t>6</t>
        </is>
      </c>
      <c r="C23" s="11" t="inlineStr">
        <is>
          <t>Замена рамки слабины подъемных канатов</t>
        </is>
      </c>
      <c r="D23" s="12" t="inlineStr">
        <is>
          <t>шт</t>
        </is>
      </c>
      <c r="E23" s="13" t="n">
        <v>2</v>
      </c>
      <c r="F23" s="68" t="inlineStr">
        <is>
          <t>ПД 021-26 Раздел 4. КР2 л.16</t>
        </is>
      </c>
      <c r="G23" s="11" t="inlineStr">
        <is>
          <t xml:space="preserve"> </t>
        </is>
      </c>
      <c r="H23" s="69" t="inlineStr">
        <is>
          <t>17 35</t>
        </is>
      </c>
      <c r="I23" s="14" t="inlineStr">
        <is>
          <t xml:space="preserve">1 </t>
        </is>
      </c>
      <c r="P23" s="36" t="n"/>
    </row>
    <row r="24" ht="11.55" customFormat="1" customHeight="1" s="3">
      <c r="A24" s="9">
        <f>IF(I24&lt;&gt;"",COUNTA(I$13:I24),"")</f>
        <v/>
      </c>
      <c r="B24" s="10" t="inlineStr">
        <is>
          <t>7</t>
        </is>
      </c>
      <c r="C24" s="11" t="inlineStr">
        <is>
          <t>Замена тягового каната</t>
        </is>
      </c>
      <c r="D24" s="12" t="inlineStr">
        <is>
          <t>шт</t>
        </is>
      </c>
      <c r="E24" s="13" t="n">
        <v>2</v>
      </c>
      <c r="F24" s="68" t="inlineStr">
        <is>
          <t>ПД 021-26 Раздел 4. КР2 л.16</t>
        </is>
      </c>
      <c r="G24" s="11" t="inlineStr">
        <is>
          <t xml:space="preserve"> </t>
        </is>
      </c>
      <c r="H24" s="69" t="inlineStr">
        <is>
          <t>17 35</t>
        </is>
      </c>
      <c r="I24" s="14" t="inlineStr">
        <is>
          <t xml:space="preserve">1 </t>
        </is>
      </c>
      <c r="P24" s="36" t="n"/>
    </row>
    <row r="25" ht="11.55" customFormat="1" customHeight="1" s="3">
      <c r="A25" s="9">
        <f>IF(I25&lt;&gt;"",COUNTA(I$13:I25),"")</f>
        <v/>
      </c>
      <c r="B25" s="10" t="inlineStr">
        <is>
          <t>8</t>
        </is>
      </c>
      <c r="C25" s="11" t="inlineStr">
        <is>
          <t>Замена аппарата вызывного, работа лифта: парная</t>
        </is>
      </c>
      <c r="D25" s="12" t="inlineStr">
        <is>
          <t>шт</t>
        </is>
      </c>
      <c r="E25" s="13" t="n">
        <v>2</v>
      </c>
      <c r="F25" s="68" t="inlineStr">
        <is>
          <t>ПД 021-26 Раздел 4. КР2 л.16</t>
        </is>
      </c>
      <c r="G25" s="11" t="inlineStr">
        <is>
          <t xml:space="preserve"> </t>
        </is>
      </c>
      <c r="H25" s="69" t="inlineStr">
        <is>
          <t>17 35</t>
        </is>
      </c>
      <c r="I25" s="14" t="inlineStr">
        <is>
          <t xml:space="preserve">1 </t>
        </is>
      </c>
      <c r="P25" s="36" t="n"/>
    </row>
    <row r="26" ht="23.1" customFormat="1" customHeight="1" s="3">
      <c r="A26" s="9">
        <f>IF(I26&lt;&gt;"",COUNTA(I$13:I26),"")</f>
        <v/>
      </c>
      <c r="B26" s="10" t="inlineStr">
        <is>
          <t>9</t>
        </is>
      </c>
      <c r="C26" s="11" t="inlineStr">
        <is>
          <t>Замена конечного выключателя, путевого, индуктивного или контактного датчиков, работа лифтов: парная</t>
        </is>
      </c>
      <c r="D26" s="12" t="inlineStr">
        <is>
          <t>шт</t>
        </is>
      </c>
      <c r="E26" s="13" t="n">
        <v>2</v>
      </c>
      <c r="F26" s="68" t="inlineStr">
        <is>
          <t>ПД 021-26 Раздел 4. КР2 л.16</t>
        </is>
      </c>
      <c r="G26" s="11" t="inlineStr">
        <is>
          <t xml:space="preserve"> </t>
        </is>
      </c>
      <c r="H26" s="69" t="inlineStr">
        <is>
          <t>17 35</t>
        </is>
      </c>
      <c r="I26" s="14" t="inlineStr">
        <is>
          <t xml:space="preserve">1 </t>
        </is>
      </c>
      <c r="P26" s="36" t="n"/>
    </row>
    <row r="27" ht="11.55" customFormat="1" customHeight="1" s="3">
      <c r="A27" s="9">
        <f>IF(I27&lt;&gt;"",COUNTA(I$13:I27),"")</f>
        <v/>
      </c>
      <c r="B27" s="10" t="inlineStr">
        <is>
          <t>10</t>
        </is>
      </c>
      <c r="C27" s="11" t="inlineStr">
        <is>
          <t>Замена подвесного кабеля</t>
        </is>
      </c>
      <c r="D27" s="12" t="inlineStr">
        <is>
          <t>кабель</t>
        </is>
      </c>
      <c r="E27" s="13" t="n">
        <v>2</v>
      </c>
      <c r="F27" s="68" t="inlineStr">
        <is>
          <t>ПД 021-26 Раздел 4. КР2 л.16</t>
        </is>
      </c>
      <c r="G27" s="11" t="inlineStr">
        <is>
          <t xml:space="preserve"> </t>
        </is>
      </c>
      <c r="H27" s="69" t="inlineStr">
        <is>
          <t>17 35</t>
        </is>
      </c>
      <c r="I27" s="14" t="inlineStr">
        <is>
          <t xml:space="preserve">1 </t>
        </is>
      </c>
      <c r="P27" s="36" t="n"/>
    </row>
    <row r="28" ht="11.55" customFormat="1" customHeight="1" s="3">
      <c r="A28" s="9">
        <f>IF(I28&lt;&gt;"",COUNTA(I$13:I28),"")</f>
        <v/>
      </c>
      <c r="B28" s="10" t="inlineStr">
        <is>
          <t>11</t>
        </is>
      </c>
      <c r="C28" s="11" t="inlineStr">
        <is>
          <t>Установка шунта: точной остановки кабины</t>
        </is>
      </c>
      <c r="D28" s="12" t="inlineStr">
        <is>
          <t>шт</t>
        </is>
      </c>
      <c r="E28" s="13" t="n">
        <v>34</v>
      </c>
      <c r="F28" s="68" t="inlineStr">
        <is>
          <t>ПД 021-26 Раздел 4. КР2 л.16</t>
        </is>
      </c>
      <c r="G28" s="11" t="inlineStr">
        <is>
          <t xml:space="preserve">2*17 </t>
        </is>
      </c>
      <c r="H28" s="69" t="inlineStr">
        <is>
          <t>17 35</t>
        </is>
      </c>
      <c r="I28" s="14" t="inlineStr">
        <is>
          <t xml:space="preserve">1 </t>
        </is>
      </c>
      <c r="P28" s="36" t="n"/>
    </row>
    <row r="29" ht="34.65" customFormat="1" customHeight="1" s="3">
      <c r="A29" s="9">
        <f>IF(I29&lt;&gt;"",COUNTA(I$13:I29),"")</f>
        <v/>
      </c>
      <c r="B29" s="10" t="inlineStr">
        <is>
          <t>12</t>
        </is>
      </c>
      <c r="C29" s="11" t="inlineStr">
        <is>
          <t>Проводник заземляющий открыто по строительным основаниям: из полосовой стали сечением 100 мм2
МП и шахта</t>
        </is>
      </c>
      <c r="D29" s="12" t="inlineStr">
        <is>
          <t>100 м</t>
        </is>
      </c>
      <c r="E29" s="15" t="n">
        <v>0.119035</v>
      </c>
      <c r="F29" s="68" t="inlineStr">
        <is>
          <t>ПД 021-26 Раздел 4. КР2 л.16</t>
        </is>
      </c>
      <c r="G29" s="11" t="inlineStr">
        <is>
          <t xml:space="preserve">11,9035 / 100 </t>
        </is>
      </c>
      <c r="H29" s="69" t="inlineStr">
        <is>
          <t>17 35</t>
        </is>
      </c>
      <c r="I29" s="14" t="inlineStr">
        <is>
          <t xml:space="preserve">1 </t>
        </is>
      </c>
      <c r="P29" s="36" t="n"/>
    </row>
    <row r="30" ht="11.55" customFormat="1" customHeight="1" s="3">
      <c r="A30" s="9">
        <f>IF(I30&lt;&gt;"",COUNTA(I$13:I30),"")</f>
        <v/>
      </c>
      <c r="B30" s="10" t="inlineStr">
        <is>
          <t>13</t>
        </is>
      </c>
      <c r="C30" s="11" t="inlineStr">
        <is>
          <t>Замена направляющих: кабины</t>
        </is>
      </c>
      <c r="D30" s="12" t="inlineStr">
        <is>
          <t>м</t>
        </is>
      </c>
      <c r="E30" s="13" t="n">
        <v>2</v>
      </c>
      <c r="F30" s="68" t="inlineStr">
        <is>
          <t>ПД 021-26 Раздел 4. КР2 л.16</t>
        </is>
      </c>
      <c r="G30" s="11" t="inlineStr">
        <is>
          <t xml:space="preserve"> </t>
        </is>
      </c>
      <c r="H30" s="69" t="inlineStr">
        <is>
          <t>17 35</t>
        </is>
      </c>
      <c r="I30" s="14" t="inlineStr">
        <is>
          <t xml:space="preserve">1 </t>
        </is>
      </c>
      <c r="P30" s="36" t="n"/>
    </row>
    <row r="31" ht="11.55" customFormat="1" customHeight="1" s="3">
      <c r="A31" s="9">
        <f>IF(I31&lt;&gt;"",COUNTA(I$13:I31),"")</f>
        <v/>
      </c>
      <c r="B31" s="10" t="inlineStr">
        <is>
          <t>14</t>
        </is>
      </c>
      <c r="C31" s="11" t="inlineStr">
        <is>
          <t>Замена направляющих: противовеса</t>
        </is>
      </c>
      <c r="D31" s="12" t="inlineStr">
        <is>
          <t>м</t>
        </is>
      </c>
      <c r="E31" s="13" t="n">
        <v>2</v>
      </c>
      <c r="F31" s="68" t="inlineStr">
        <is>
          <t>ПД 021-26 Раздел 4. КР2 л.16</t>
        </is>
      </c>
      <c r="G31" s="11" t="inlineStr">
        <is>
          <t xml:space="preserve"> </t>
        </is>
      </c>
      <c r="H31" s="69" t="inlineStr">
        <is>
          <t>17 35</t>
        </is>
      </c>
      <c r="I31" s="14" t="inlineStr">
        <is>
          <t xml:space="preserve">1 </t>
        </is>
      </c>
      <c r="P31" s="36" t="n"/>
    </row>
    <row r="32" ht="11.55" customFormat="1" customHeight="1" s="3">
      <c r="A32" s="35" t="inlineStr">
        <is>
          <t>Раздел 3. замена диспетчерской связи</t>
        </is>
      </c>
      <c r="B32" s="66" t="n"/>
      <c r="C32" s="66" t="n"/>
      <c r="D32" s="66" t="n"/>
      <c r="E32" s="66" t="n"/>
      <c r="F32" s="66" t="n"/>
      <c r="G32" s="67" t="n"/>
      <c r="P32" s="36" t="inlineStr">
        <is>
          <t>Раздел 3. замена диспетчерской связи</t>
        </is>
      </c>
    </row>
    <row r="33" ht="34.65" customFormat="1" customHeight="1" s="3">
      <c r="A33" s="9">
        <f>IF(I33&lt;&gt;"",COUNTA(I$13:I33),"")</f>
        <v/>
      </c>
      <c r="B33" s="10" t="inlineStr">
        <is>
          <t>15</t>
        </is>
      </c>
      <c r="C33" s="11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33" s="12" t="inlineStr">
        <is>
          <t>100 м</t>
        </is>
      </c>
      <c r="E33" s="16" t="n">
        <v>0.02</v>
      </c>
      <c r="F33" s="68" t="inlineStr">
        <is>
          <t>ПД 021-26 Раздел 5.2. ИОС.СС л.5</t>
        </is>
      </c>
      <c r="G33" s="11" t="inlineStr">
        <is>
          <t xml:space="preserve">(2*1) / 100 </t>
        </is>
      </c>
      <c r="H33" s="69" t="inlineStr">
        <is>
          <t>6 12</t>
        </is>
      </c>
      <c r="I33" s="14" t="inlineStr">
        <is>
          <t xml:space="preserve">1 </t>
        </is>
      </c>
      <c r="P33" s="36" t="n"/>
    </row>
    <row r="34" ht="34.65" customFormat="1" customHeight="1" s="3">
      <c r="A34" s="9">
        <f>IF(I34&lt;&gt;"",COUNTA(I$13:I34),"")</f>
        <v/>
      </c>
      <c r="B34" s="10" t="inlineStr">
        <is>
          <t>16</t>
        </is>
      </c>
      <c r="C34" s="11" t="inlineStr">
        <is>
          <t>Трубы гибкие гофрированные, легкие, из самозатухающего ПВХ, с зондом, номинальный диаметр 16 мм</t>
        </is>
      </c>
      <c r="D34" s="12" t="inlineStr">
        <is>
          <t>м</t>
        </is>
      </c>
      <c r="E34" s="13" t="n">
        <v>2</v>
      </c>
      <c r="F34" s="68" t="inlineStr">
        <is>
          <t>ПД 021-26 Раздел 5.2. ИОС.СС л.5</t>
        </is>
      </c>
      <c r="G34" s="11" t="inlineStr">
        <is>
          <t xml:space="preserve">2*1 </t>
        </is>
      </c>
      <c r="H34" s="69" t="inlineStr">
        <is>
          <t>6 12</t>
        </is>
      </c>
      <c r="I34" s="14" t="inlineStr">
        <is>
          <t xml:space="preserve">1 </t>
        </is>
      </c>
      <c r="P34" s="36" t="n"/>
    </row>
    <row r="35" ht="46.2" customFormat="1" customHeight="1" s="3">
      <c r="A35" s="9">
        <f>IF(I35&lt;&gt;"",COUNTA(I$13:I35),"")</f>
        <v/>
      </c>
      <c r="B35" s="10" t="inlineStr">
        <is>
          <t>17</t>
        </is>
      </c>
      <c r="C35" s="11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35" s="12" t="inlineStr">
        <is>
          <t>100 м</t>
        </is>
      </c>
      <c r="E35" s="16" t="n">
        <v>0.02</v>
      </c>
      <c r="F35" s="68" t="inlineStr">
        <is>
          <t>ПД 021-26 Раздел 5.2. ИОС.СС л.5</t>
        </is>
      </c>
      <c r="G35" s="11" t="inlineStr">
        <is>
          <t xml:space="preserve">(2*1) / 100 </t>
        </is>
      </c>
      <c r="H35" s="69" t="inlineStr">
        <is>
          <t>6 12</t>
        </is>
      </c>
      <c r="I35" s="14" t="inlineStr">
        <is>
          <t xml:space="preserve">1 </t>
        </is>
      </c>
      <c r="P35" s="36" t="n"/>
    </row>
    <row r="36" ht="11.55" customFormat="1" customHeight="1" s="3">
      <c r="A36" s="9">
        <f>IF(I36&lt;&gt;"",COUNTA(I$13:I36),"")</f>
        <v/>
      </c>
      <c r="B36" s="10" t="inlineStr">
        <is>
          <t>18</t>
        </is>
      </c>
      <c r="C36" s="11" t="inlineStr">
        <is>
          <t>Кабель сигнальный КСПВ 2х0,5</t>
        </is>
      </c>
      <c r="D36" s="12" t="inlineStr">
        <is>
          <t>1000 м</t>
        </is>
      </c>
      <c r="E36" s="17" t="n">
        <v>0.002</v>
      </c>
      <c r="F36" s="68" t="inlineStr">
        <is>
          <t>ПД 021-26 Раздел 5.2. ИОС.СС л.5</t>
        </is>
      </c>
      <c r="G36" s="11" t="inlineStr">
        <is>
          <t xml:space="preserve">2*1/1000 </t>
        </is>
      </c>
      <c r="H36" s="69" t="inlineStr">
        <is>
          <t>6 12</t>
        </is>
      </c>
      <c r="I36" s="14" t="inlineStr">
        <is>
          <t xml:space="preserve">1 </t>
        </is>
      </c>
      <c r="P36" s="36" t="n"/>
    </row>
    <row r="37" ht="34.65" customFormat="1" customHeight="1" s="3">
      <c r="A37" s="9">
        <f>IF(I37&lt;&gt;"",COUNTA(I$13:I37),"")</f>
        <v/>
      </c>
      <c r="B37" s="10" t="inlineStr">
        <is>
          <t>19</t>
        </is>
      </c>
      <c r="C37" s="11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37" s="12" t="inlineStr">
        <is>
          <t>шт</t>
        </is>
      </c>
      <c r="E37" s="13" t="n">
        <v>2</v>
      </c>
      <c r="F37" s="68" t="inlineStr">
        <is>
          <t>ПД 021-26 Раздел 5.2. ИОС.СС л.5</t>
        </is>
      </c>
      <c r="G37" s="11" t="inlineStr">
        <is>
          <t xml:space="preserve"> </t>
        </is>
      </c>
      <c r="H37" s="69" t="inlineStr">
        <is>
          <t>6 12</t>
        </is>
      </c>
      <c r="I37" s="14" t="inlineStr">
        <is>
          <t xml:space="preserve">1 </t>
        </is>
      </c>
      <c r="P37" s="36" t="n"/>
    </row>
    <row r="38" ht="23.1" customFormat="1" customHeight="1" s="3">
      <c r="A38" s="9">
        <f>IF(I38&lt;&gt;"",COUNTA(I$13:I38),"")</f>
        <v/>
      </c>
      <c r="B38" s="10" t="inlineStr">
        <is>
          <t>20</t>
        </is>
      </c>
      <c r="C38" s="11" t="inlineStr">
        <is>
          <t>Пускатель электромагнитный УХЛ4, 220В/50Гц, 1з+1р, 40А, нереверсивный, без реле, IP00</t>
        </is>
      </c>
      <c r="D38" s="12" t="inlineStr">
        <is>
          <t>шт</t>
        </is>
      </c>
      <c r="E38" s="13" t="n">
        <v>2</v>
      </c>
      <c r="F38" s="68" t="inlineStr">
        <is>
          <t>ПД 021-26 Раздел 5.2. ИОС.СС л.5</t>
        </is>
      </c>
      <c r="G38" s="11" t="inlineStr">
        <is>
          <t xml:space="preserve"> </t>
        </is>
      </c>
      <c r="H38" s="69" t="inlineStr">
        <is>
          <t>6 12</t>
        </is>
      </c>
      <c r="I38" s="14" t="inlineStr">
        <is>
          <t xml:space="preserve">1 </t>
        </is>
      </c>
      <c r="P38" s="36" t="n"/>
    </row>
    <row r="39" ht="34.65" customFormat="1" customHeight="1" s="3">
      <c r="A39" s="9">
        <f>IF(I39&lt;&gt;"",COUNTA(I$13:I39),"")</f>
        <v/>
      </c>
      <c r="B39" s="10" t="inlineStr">
        <is>
          <t>21</t>
        </is>
      </c>
      <c r="C39" s="11" t="inlineStr">
        <is>
          <t>Съемные и выдвижные блоки (модули, ячейки, ТЭЗ), масса: до 5 кг
(лифтовой блок)</t>
        </is>
      </c>
      <c r="D39" s="12" t="inlineStr">
        <is>
          <t>шт</t>
        </is>
      </c>
      <c r="E39" s="13" t="n">
        <v>2</v>
      </c>
      <c r="F39" s="68" t="inlineStr">
        <is>
          <t>ПД 021-26 Раздел 5.2. ИОС.СС л.5</t>
        </is>
      </c>
      <c r="G39" s="11" t="inlineStr">
        <is>
          <t xml:space="preserve"> </t>
        </is>
      </c>
      <c r="H39" s="69" t="inlineStr">
        <is>
          <t>6 12</t>
        </is>
      </c>
      <c r="I39" s="14" t="inlineStr">
        <is>
          <t xml:space="preserve">1 </t>
        </is>
      </c>
      <c r="P39" s="36" t="n"/>
    </row>
    <row r="40" ht="11.55" customFormat="1" customHeight="1" s="3">
      <c r="A40" s="9">
        <f>IF(I40&lt;&gt;"",COUNTA(I$13:I40),"")</f>
        <v/>
      </c>
      <c r="B40" s="10" t="inlineStr">
        <is>
          <t>22</t>
        </is>
      </c>
      <c r="C40" s="11" t="inlineStr">
        <is>
          <t>Лифтовой блок 7.3</t>
        </is>
      </c>
      <c r="D40" s="12" t="inlineStr">
        <is>
          <t>шт</t>
        </is>
      </c>
      <c r="E40" s="13" t="n">
        <v>2</v>
      </c>
      <c r="F40" s="68" t="inlineStr">
        <is>
          <t>ПД 021-26 Раздел 5.2. ИОС.СС л.5</t>
        </is>
      </c>
      <c r="G40" s="11" t="inlineStr">
        <is>
          <t xml:space="preserve"> </t>
        </is>
      </c>
      <c r="H40" s="69" t="inlineStr">
        <is>
          <t>6 12</t>
        </is>
      </c>
      <c r="I40" s="14" t="inlineStr">
        <is>
          <t xml:space="preserve">1 </t>
        </is>
      </c>
      <c r="P40" s="36" t="n"/>
    </row>
    <row r="41" ht="23.1" customFormat="1" customHeight="1" s="3">
      <c r="A41" s="9">
        <f>IF(I41&lt;&gt;"",COUNTA(I$13:I41),"")</f>
        <v/>
      </c>
      <c r="B41" s="10" t="inlineStr">
        <is>
          <t>23</t>
        </is>
      </c>
      <c r="C41" s="11" t="inlineStr">
        <is>
          <t>Извещатель ОС автоматический: контактный, магнитоконтактный на открывание окон, дверей</t>
        </is>
      </c>
      <c r="D41" s="12" t="inlineStr">
        <is>
          <t>шт</t>
        </is>
      </c>
      <c r="E41" s="13" t="n">
        <v>1</v>
      </c>
      <c r="F41" s="68" t="inlineStr">
        <is>
          <t>ПД 021-26 Раздел 5.2. ИОС.СС л.5</t>
        </is>
      </c>
      <c r="G41" s="11" t="inlineStr">
        <is>
          <t xml:space="preserve"> </t>
        </is>
      </c>
      <c r="H41" s="69" t="inlineStr">
        <is>
          <t>6 12</t>
        </is>
      </c>
      <c r="I41" s="14" t="inlineStr">
        <is>
          <t xml:space="preserve">1 </t>
        </is>
      </c>
      <c r="P41" s="36" t="n"/>
    </row>
    <row r="42" ht="34.65" customFormat="1" customHeight="1" s="3">
      <c r="A42" s="9">
        <f>IF(I42&lt;&gt;"",COUNTA(I$13:I42),"")</f>
        <v/>
      </c>
      <c r="B42" s="10" t="inlineStr">
        <is>
          <t>24</t>
        </is>
      </c>
      <c r="C42" s="11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2" s="12" t="inlineStr">
        <is>
          <t>100 шт</t>
        </is>
      </c>
      <c r="E42" s="16" t="n">
        <v>0.01</v>
      </c>
      <c r="F42" s="68" t="inlineStr">
        <is>
          <t>ПД 021-26 Раздел 5.2. ИОС.СС л.5</t>
        </is>
      </c>
      <c r="G42" s="11" t="inlineStr">
        <is>
          <t xml:space="preserve">(1) / 100 </t>
        </is>
      </c>
      <c r="H42" s="69" t="inlineStr">
        <is>
          <t>6 12</t>
        </is>
      </c>
      <c r="I42" s="14" t="inlineStr">
        <is>
          <t xml:space="preserve">1 </t>
        </is>
      </c>
      <c r="P42" s="36" t="n"/>
    </row>
    <row r="43" ht="11.55" customFormat="1" customHeight="1" s="3">
      <c r="A43" s="35" t="inlineStr">
        <is>
          <t>Раздел 4. общестроительные работы</t>
        </is>
      </c>
      <c r="B43" s="66" t="n"/>
      <c r="C43" s="66" t="n"/>
      <c r="D43" s="66" t="n"/>
      <c r="E43" s="66" t="n"/>
      <c r="F43" s="66" t="n"/>
      <c r="G43" s="67" t="n"/>
      <c r="P43" s="36" t="inlineStr">
        <is>
          <t>Раздел 4. общестроительные работы</t>
        </is>
      </c>
    </row>
    <row r="44" ht="23.1" customFormat="1" customHeight="1" s="3">
      <c r="A44" s="9">
        <f>IF(I44&lt;&gt;"",COUNTA(I$13:I44),"")</f>
        <v/>
      </c>
      <c r="B44" s="10" t="inlineStr">
        <is>
          <t>25</t>
        </is>
      </c>
      <c r="C44" s="11" t="inlineStr">
        <is>
          <t>Установка обрамлений проемов шахтных дверей, при ширине дверного проема: свыше 800 до 1000 мм</t>
        </is>
      </c>
      <c r="D44" s="12" t="inlineStr">
        <is>
          <t>шт</t>
        </is>
      </c>
      <c r="E44" s="13" t="n">
        <v>34</v>
      </c>
      <c r="F44" s="68" t="inlineStr">
        <is>
          <t>ПД 021-26 Раздел 4. КР2 л.16</t>
        </is>
      </c>
      <c r="G44" s="11" t="inlineStr">
        <is>
          <t xml:space="preserve">2*17 </t>
        </is>
      </c>
      <c r="H44" s="69" t="inlineStr">
        <is>
          <t>17 35</t>
        </is>
      </c>
      <c r="I44" s="14" t="inlineStr">
        <is>
          <t xml:space="preserve">1 </t>
        </is>
      </c>
      <c r="P44" s="36" t="n"/>
    </row>
    <row r="45" ht="34.65" customFormat="1" customHeight="1" s="3">
      <c r="A45" s="9">
        <f>IF(I45&lt;&gt;"",COUNTA(I$13:I45),"")</f>
        <v/>
      </c>
      <c r="B45" s="10" t="inlineStr">
        <is>
          <t>26</t>
        </is>
      </c>
      <c r="C45" s="11" t="inlineStr">
        <is>
          <t>Обрамление дверей шахты стальных в порошковой окраске, толщина металла 1,2мм  (проем ДШ 800х2000 мм)</t>
        </is>
      </c>
      <c r="D45" s="12" t="inlineStr">
        <is>
          <t>компл.</t>
        </is>
      </c>
      <c r="E45" s="13" t="n">
        <v>34</v>
      </c>
      <c r="F45" s="68" t="inlineStr">
        <is>
          <t>ПД 021-26 Раздел 4. КР2 л.16</t>
        </is>
      </c>
      <c r="G45" s="11" t="inlineStr">
        <is>
          <t xml:space="preserve">17*2 </t>
        </is>
      </c>
      <c r="H45" s="69" t="inlineStr">
        <is>
          <t>17 35</t>
        </is>
      </c>
      <c r="I45" s="14" t="inlineStr">
        <is>
          <t xml:space="preserve">1 </t>
        </is>
      </c>
      <c r="P45" s="36" t="n"/>
    </row>
    <row r="46" ht="23.1" customFormat="1" customHeight="1" s="3">
      <c r="A46" s="9">
        <f>IF(I46&lt;&gt;"",COUNTA(I$13:I46),"")</f>
        <v/>
      </c>
      <c r="B46" s="10" t="inlineStr">
        <is>
          <t>27</t>
        </is>
      </c>
      <c r="C46" s="11" t="inlineStr">
        <is>
          <t>Монтаж стальных плинтусов из гнутого профиля
(нащельники)</t>
        </is>
      </c>
      <c r="D46" s="12" t="inlineStr">
        <is>
          <t>100 м</t>
        </is>
      </c>
      <c r="E46" s="16" t="n">
        <v>1.36</v>
      </c>
      <c r="F46" s="68" t="inlineStr">
        <is>
          <t>ПД 021-26 Раздел 4. КР2 л.16</t>
        </is>
      </c>
      <c r="G46" s="11" t="inlineStr">
        <is>
          <t xml:space="preserve">((2+2)*2*17) / 100 </t>
        </is>
      </c>
      <c r="H46" s="69" t="inlineStr">
        <is>
          <t>17 35</t>
        </is>
      </c>
      <c r="I46" s="14" t="inlineStr">
        <is>
          <t xml:space="preserve">1 </t>
        </is>
      </c>
      <c r="P46" s="36" t="n"/>
    </row>
    <row r="47" ht="11.55" customFormat="1" customHeight="1" s="3">
      <c r="A47" s="9">
        <f>IF(I47&lt;&gt;"",COUNTA(I$13:I47),"")</f>
        <v/>
      </c>
      <c r="B47" s="10" t="inlineStr">
        <is>
          <t>28</t>
        </is>
      </c>
      <c r="C47" s="11" t="inlineStr">
        <is>
          <t>Сталь листовая оцинкованная, толщина 0,7 мм</t>
        </is>
      </c>
      <c r="D47" s="12" t="inlineStr">
        <is>
          <t>т</t>
        </is>
      </c>
      <c r="E47" s="18" t="n">
        <v>0.07752000000000001</v>
      </c>
      <c r="F47" s="68" t="inlineStr">
        <is>
          <t>ПД 021-26 Раздел 4. КР2 л.16</t>
        </is>
      </c>
      <c r="G47" s="11" t="inlineStr">
        <is>
          <t xml:space="preserve">(((2*0,1)*2)*5,7)*17*2/1000 </t>
        </is>
      </c>
      <c r="H47" s="69" t="inlineStr">
        <is>
          <t>17 35</t>
        </is>
      </c>
      <c r="I47" s="14" t="inlineStr">
        <is>
          <t xml:space="preserve">1 </t>
        </is>
      </c>
      <c r="P47" s="36" t="n"/>
    </row>
    <row r="48" ht="23.1" customFormat="1" customHeight="1" s="3">
      <c r="A48" s="9">
        <f>IF(I48&lt;&gt;"",COUNTA(I$13:I48),"")</f>
        <v/>
      </c>
      <c r="B48" s="10" t="inlineStr">
        <is>
          <t>29</t>
        </is>
      </c>
      <c r="C48" s="11" t="inlineStr">
        <is>
          <t>Монтаж стальных плинтусов из гнутого профиля
(пороги)</t>
        </is>
      </c>
      <c r="D48" s="12" t="inlineStr">
        <is>
          <t>100 м</t>
        </is>
      </c>
      <c r="E48" s="17" t="n">
        <v>0.272</v>
      </c>
      <c r="F48" s="68" t="inlineStr">
        <is>
          <t>ПД 021-26 Раздел 4. КР2 л.16</t>
        </is>
      </c>
      <c r="G48" s="11" t="inlineStr">
        <is>
          <t xml:space="preserve">(0,8*17*2) / 100 </t>
        </is>
      </c>
      <c r="H48" s="69" t="inlineStr">
        <is>
          <t>17 35</t>
        </is>
      </c>
      <c r="I48" s="14" t="inlineStr">
        <is>
          <t xml:space="preserve">1 </t>
        </is>
      </c>
      <c r="P48" s="36" t="n"/>
    </row>
    <row r="49" ht="23.1" customFormat="1" customHeight="1" s="3">
      <c r="A49" s="9">
        <f>IF(I49&lt;&gt;"",COUNTA(I$13:I49),"")</f>
        <v/>
      </c>
      <c r="B49" s="10" t="inlineStr">
        <is>
          <t>30</t>
        </is>
      </c>
      <c r="C49" s="11" t="inlineStr">
        <is>
          <t>Лист стальной рифленый горячекатаный, марки стали Ст3сп, Ст3пс, толщина 2-6 мм</t>
        </is>
      </c>
      <c r="D49" s="12" t="inlineStr">
        <is>
          <t>т</t>
        </is>
      </c>
      <c r="E49" s="15" t="n">
        <v>0.068272</v>
      </c>
      <c r="F49" s="68" t="inlineStr">
        <is>
          <t>ПД 021-26 Раздел 4. КР2 л.16</t>
        </is>
      </c>
      <c r="G49" s="11" t="inlineStr">
        <is>
          <t xml:space="preserve">(0,272*100*0,1)*25,1/1000 </t>
        </is>
      </c>
      <c r="H49" s="69" t="inlineStr">
        <is>
          <t>17 35</t>
        </is>
      </c>
      <c r="I49" s="14" t="inlineStr">
        <is>
          <t xml:space="preserve">1 </t>
        </is>
      </c>
      <c r="P49" s="36" t="n"/>
    </row>
    <row r="50" ht="34.65" customFormat="1" customHeight="1" s="3">
      <c r="A50" s="9">
        <f>IF(I50&lt;&gt;"",COUNTA(I$13:I50),"")</f>
        <v/>
      </c>
      <c r="B50" s="10" t="inlineStr">
        <is>
          <t>31</t>
        </is>
      </c>
      <c r="C50" s="11" t="inlineStr">
        <is>
          <t>Монтаж лестниц прямолинейных и криволинейных, пожарных с ограждением
лестница в приямке</t>
        </is>
      </c>
      <c r="D50" s="12" t="inlineStr">
        <is>
          <t>т</t>
        </is>
      </c>
      <c r="E50" s="19" t="n">
        <v>0.0072</v>
      </c>
      <c r="F50" s="68" t="inlineStr">
        <is>
          <t>ПД 021-26 Раздел 4. КР2 л.16</t>
        </is>
      </c>
      <c r="G50" s="11" t="inlineStr">
        <is>
          <t xml:space="preserve">3,6*2/1000 </t>
        </is>
      </c>
      <c r="H50" s="69" t="inlineStr">
        <is>
          <t>17 35</t>
        </is>
      </c>
      <c r="I50" s="14" t="inlineStr">
        <is>
          <t xml:space="preserve">1 </t>
        </is>
      </c>
      <c r="P50" s="36" t="n"/>
    </row>
    <row r="51" ht="11.55" customFormat="1" customHeight="1" s="3">
      <c r="A51" s="9">
        <f>IF(I51&lt;&gt;"",COUNTA(I$13:I51),"")</f>
        <v/>
      </c>
      <c r="B51" s="10" t="inlineStr">
        <is>
          <t>32</t>
        </is>
      </c>
      <c r="C51" s="11" t="inlineStr">
        <is>
          <t>Лестница приставная</t>
        </is>
      </c>
      <c r="D51" s="12" t="inlineStr">
        <is>
          <t>шт</t>
        </is>
      </c>
      <c r="E51" s="13" t="n">
        <v>2</v>
      </c>
      <c r="F51" s="68" t="inlineStr">
        <is>
          <t>ПД 021-26 Раздел 4. КР2 л.16</t>
        </is>
      </c>
      <c r="G51" s="11" t="inlineStr">
        <is>
          <t xml:space="preserve"> </t>
        </is>
      </c>
      <c r="H51" s="69" t="inlineStr">
        <is>
          <t>17 35</t>
        </is>
      </c>
      <c r="I51" s="14" t="inlineStr">
        <is>
          <t xml:space="preserve">1 </t>
        </is>
      </c>
      <c r="P51" s="36" t="n"/>
    </row>
    <row r="52" ht="11.55" customFormat="1" customHeight="1" s="3">
      <c r="A52" s="35" t="inlineStr">
        <is>
          <t>Раздел 5. Замена люка</t>
        </is>
      </c>
      <c r="B52" s="66" t="n"/>
      <c r="C52" s="66" t="n"/>
      <c r="D52" s="66" t="n"/>
      <c r="E52" s="66" t="n"/>
      <c r="F52" s="66" t="n"/>
      <c r="G52" s="67" t="n"/>
      <c r="P52" s="36" t="inlineStr">
        <is>
          <t>Раздел 5. Замена люка</t>
        </is>
      </c>
    </row>
    <row r="53" ht="11.55" customFormat="1" customHeight="1" s="3">
      <c r="A53" s="35" t="inlineStr">
        <is>
          <t>Люк</t>
        </is>
      </c>
      <c r="B53" s="66" t="n"/>
      <c r="C53" s="66" t="n"/>
      <c r="D53" s="66" t="n"/>
      <c r="E53" s="66" t="n"/>
      <c r="F53" s="66" t="n"/>
      <c r="G53" s="67" t="n"/>
      <c r="P53" s="36" t="n"/>
      <c r="Q53" s="36" t="inlineStr">
        <is>
          <t>Люк</t>
        </is>
      </c>
    </row>
    <row r="54" ht="23.1" customFormat="1" customHeight="1" s="3">
      <c r="A54" s="9">
        <f>IF(I54&lt;&gt;"",COUNTA(I$13:I54),"")</f>
        <v/>
      </c>
      <c r="B54" s="10" t="inlineStr">
        <is>
          <t>33</t>
        </is>
      </c>
      <c r="C54" s="11" t="inlineStr">
        <is>
          <t>Установка люков в перекрытиях, площадь проема до 2 м2 / Демонтаж</t>
        </is>
      </c>
      <c r="D54" s="12" t="inlineStr">
        <is>
          <t>100 м2</t>
        </is>
      </c>
      <c r="E54" s="19" t="n">
        <v>0.0081</v>
      </c>
      <c r="F54" s="68" t="inlineStr">
        <is>
          <t>ПД 021-26 Раздел 4. КР2 л.17</t>
        </is>
      </c>
      <c r="G54" s="11" t="inlineStr">
        <is>
          <t xml:space="preserve">(0,9*0,9*1) / 100 </t>
        </is>
      </c>
      <c r="H54" s="69" t="inlineStr">
        <is>
          <t>18 36</t>
        </is>
      </c>
      <c r="I54" s="14" t="inlineStr">
        <is>
          <t xml:space="preserve">1 </t>
        </is>
      </c>
      <c r="P54" s="36" t="n"/>
      <c r="Q54" s="36" t="n"/>
    </row>
    <row r="55" ht="11.55" customFormat="1" customHeight="1" s="3">
      <c r="A55" s="9">
        <f>IF(I55&lt;&gt;"",COUNTA(I$13:I55),"")</f>
        <v/>
      </c>
      <c r="B55" s="10" t="inlineStr">
        <is>
          <t>34</t>
        </is>
      </c>
      <c r="C55" s="11" t="inlineStr">
        <is>
          <t>Монтаж люка противопожарного</t>
        </is>
      </c>
      <c r="D55" s="12" t="inlineStr">
        <is>
          <t>м2</t>
        </is>
      </c>
      <c r="E55" s="16" t="n">
        <v>0.8100000000000001</v>
      </c>
      <c r="F55" s="68" t="inlineStr">
        <is>
          <t>ПД 021-26 Раздел 4. КР2 л.17</t>
        </is>
      </c>
      <c r="G55" s="11" t="inlineStr">
        <is>
          <t xml:space="preserve">0,9*0,9*1 </t>
        </is>
      </c>
      <c r="H55" s="69" t="inlineStr">
        <is>
          <t>18 36</t>
        </is>
      </c>
      <c r="I55" s="14" t="inlineStr">
        <is>
          <t xml:space="preserve">1 </t>
        </is>
      </c>
      <c r="P55" s="36" t="n"/>
      <c r="Q55" s="36" t="n"/>
    </row>
    <row r="56" ht="23.1" customFormat="1" customHeight="1" s="3">
      <c r="A56" s="9">
        <f>IF(I56&lt;&gt;"",COUNTA(I$13:I56),"")</f>
        <v/>
      </c>
      <c r="B56" s="10" t="inlineStr">
        <is>
          <t>35</t>
        </is>
      </c>
      <c r="C56" s="11" t="inlineStr">
        <is>
          <t>Люк металлический противопожарный ЛПМ, степень огнестойкости EI 60, размеры 900х900 мм</t>
        </is>
      </c>
      <c r="D56" s="12" t="inlineStr">
        <is>
          <t>шт</t>
        </is>
      </c>
      <c r="E56" s="13" t="n">
        <v>1</v>
      </c>
      <c r="F56" s="68" t="inlineStr">
        <is>
          <t>ПД 021-26 Раздел 4. КР2 л.17</t>
        </is>
      </c>
      <c r="G56" s="11" t="inlineStr">
        <is>
          <t xml:space="preserve"> </t>
        </is>
      </c>
      <c r="H56" s="69" t="inlineStr">
        <is>
          <t>18 36</t>
        </is>
      </c>
      <c r="I56" s="14" t="inlineStr">
        <is>
          <t xml:space="preserve">1 </t>
        </is>
      </c>
      <c r="P56" s="36" t="n"/>
      <c r="Q56" s="36" t="n"/>
    </row>
    <row r="57" ht="14.3" customHeight="1">
      <c r="A57" s="35" t="inlineStr">
        <is>
          <t>Раздел 6. Пусконаладка лифтов</t>
        </is>
      </c>
      <c r="B57" s="66" t="n"/>
      <c r="C57" s="66" t="n"/>
      <c r="D57" s="66" t="n"/>
      <c r="E57" s="66" t="n"/>
      <c r="F57" s="66" t="n"/>
      <c r="G57" s="67" t="n"/>
      <c r="P57" s="36" t="inlineStr">
        <is>
          <t>Раздел 1. Пусконаладка лифтов</t>
        </is>
      </c>
    </row>
    <row r="58" ht="32.6" customHeight="1">
      <c r="A58" s="37">
        <f>IF(I58&lt;&gt;"",COUNTA(I$13:I58),"")</f>
        <v/>
      </c>
      <c r="B58" s="38" t="inlineStr">
        <is>
          <t>36</t>
        </is>
      </c>
      <c r="C58" s="39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58" s="40" t="inlineStr">
        <is>
          <t>шт</t>
        </is>
      </c>
      <c r="E58" s="41" t="n">
        <v>2</v>
      </c>
      <c r="F58" s="70" t="inlineStr">
        <is>
          <t>ПД 021-26 Раздел 4. КР2 л.17</t>
        </is>
      </c>
      <c r="G58" s="39" t="inlineStr">
        <is>
          <t xml:space="preserve"> </t>
        </is>
      </c>
      <c r="H58" s="69" t="inlineStr">
        <is>
          <t>18 36</t>
        </is>
      </c>
      <c r="I58" s="42" t="inlineStr">
        <is>
          <t xml:space="preserve">1 </t>
        </is>
      </c>
      <c r="P58" s="36" t="n"/>
    </row>
    <row r="59" ht="21.75" customHeight="1">
      <c r="A59" s="37">
        <f>IF(I59&lt;&gt;"",COUNTA(I$13:I59),"")</f>
        <v/>
      </c>
      <c r="B59" s="38" t="inlineStr">
        <is>
          <t>37</t>
        </is>
      </c>
      <c r="C59" s="39" t="inlineStr">
        <is>
          <t>При изменении количества остановок уменьшать или добавлять: к норме 01-14-001-01</t>
        </is>
      </c>
      <c r="D59" s="40" t="inlineStr">
        <is>
          <t>остановка</t>
        </is>
      </c>
      <c r="E59" s="41" t="n">
        <v>14</v>
      </c>
      <c r="F59" s="70" t="inlineStr">
        <is>
          <t>ПД 021-26 Раздел 4. КР2 л.17</t>
        </is>
      </c>
      <c r="G59" s="39" t="inlineStr">
        <is>
          <t xml:space="preserve">(17-10)*2 </t>
        </is>
      </c>
      <c r="H59" s="69" t="inlineStr">
        <is>
          <t>18 36</t>
        </is>
      </c>
      <c r="I59" s="42" t="inlineStr">
        <is>
          <t xml:space="preserve">1 </t>
        </is>
      </c>
      <c r="P59" s="36" t="n"/>
    </row>
    <row r="60" ht="14.3" customHeight="1">
      <c r="A60" s="35" t="inlineStr">
        <is>
          <t>Раздел 7. ПНР диспетчеризации</t>
        </is>
      </c>
      <c r="B60" s="66" t="n"/>
      <c r="C60" s="66" t="n"/>
      <c r="D60" s="66" t="n"/>
      <c r="E60" s="66" t="n"/>
      <c r="F60" s="66" t="n"/>
      <c r="G60" s="67" t="n"/>
      <c r="P60" s="36" t="inlineStr">
        <is>
          <t>Раздел 2. ПНР диспетчеризации</t>
        </is>
      </c>
    </row>
    <row r="61" ht="21.75" customHeight="1">
      <c r="A61" s="37">
        <f>IF(I61&lt;&gt;"",COUNTA(I$13:I61),"")</f>
        <v/>
      </c>
      <c r="B61" s="38" t="inlineStr">
        <is>
          <t>38</t>
        </is>
      </c>
      <c r="C61" s="39" t="inlineStr">
        <is>
          <t>Автоматизированная система управления I категории технической сложности с количеством каналов (Кобщ): 2</t>
        </is>
      </c>
      <c r="D61" s="40" t="inlineStr">
        <is>
          <t>система</t>
        </is>
      </c>
      <c r="E61" s="41" t="n">
        <v>1</v>
      </c>
      <c r="F61" s="70" t="inlineStr">
        <is>
          <t>ПД 021-26 Раздел 4. КР2 л.17</t>
        </is>
      </c>
      <c r="G61" s="39" t="inlineStr">
        <is>
          <t xml:space="preserve"> </t>
        </is>
      </c>
      <c r="H61" s="69" t="inlineStr">
        <is>
          <t>18 36</t>
        </is>
      </c>
      <c r="I61" s="42" t="inlineStr">
        <is>
          <t xml:space="preserve">1 </t>
        </is>
      </c>
      <c r="P61" s="36" t="n"/>
    </row>
    <row r="62" ht="36.7" customFormat="1" customHeight="1" s="3"/>
    <row r="63" ht="23.1" customFormat="1" customHeight="1" s="25">
      <c r="A63" s="20" t="n"/>
      <c r="B63" s="21" t="inlineStr">
        <is>
          <t>Составил:</t>
        </is>
      </c>
      <c r="C63" s="65" t="inlineStr">
        <is>
          <t>(Заместитель генерального директора по региональным продажам ООО «ТАТЛИФТ»  Архипов А.А.)</t>
        </is>
      </c>
      <c r="D63" s="71" t="n"/>
      <c r="E63" s="71" t="n"/>
      <c r="F63" s="71" t="n"/>
      <c r="G63" s="71" t="n"/>
      <c r="H63" s="3" t="n"/>
      <c r="I63" s="3" t="n"/>
      <c r="J63" s="3" t="n"/>
      <c r="K63" s="3" t="n"/>
      <c r="L63" s="3" t="n"/>
      <c r="M63" s="3" t="n"/>
      <c r="N63" s="3" t="n"/>
      <c r="O63" s="3" t="n"/>
      <c r="P63" s="22" t="n"/>
      <c r="Q63" s="22" t="n"/>
      <c r="R63" s="23" t="inlineStr"/>
      <c r="S63" s="23" t="inlineStr"/>
      <c r="T63" s="24" t="inlineStr">
        <is>
          <t>(Заместитель генерального директора по региональным продажам ООО «ТАТЛИФТ»  Архипов А.А.)</t>
        </is>
      </c>
      <c r="U63" s="24" t="inlineStr"/>
      <c r="V63" s="24" t="inlineStr"/>
      <c r="W63" s="24" t="inlineStr"/>
      <c r="X63" s="23" t="n"/>
      <c r="Y63" s="23" t="n"/>
      <c r="Z63" s="24" t="n"/>
      <c r="AA63" s="24" t="n"/>
      <c r="AB63" s="24" t="n"/>
      <c r="AC63" s="24" t="n"/>
    </row>
    <row r="64" ht="20.25" customFormat="1" customHeight="1" s="28">
      <c r="A64" s="26" t="n"/>
      <c r="B64" s="21" t="n"/>
      <c r="C64" s="27" t="inlineStr">
        <is>
          <t>[должность, подпись (инициалы, фамилия)]</t>
        </is>
      </c>
      <c r="D64" s="72" t="n"/>
      <c r="E64" s="72" t="n"/>
      <c r="F64" s="72" t="n"/>
      <c r="G64" s="72" t="n"/>
      <c r="P64" s="22" t="n"/>
      <c r="Q64" s="22" t="n"/>
      <c r="R64" s="23" t="n"/>
      <c r="S64" s="23" t="n"/>
      <c r="T64" s="24" t="n"/>
      <c r="U64" s="24" t="n"/>
      <c r="V64" s="24" t="n"/>
      <c r="W64" s="24" t="n"/>
      <c r="X64" s="23" t="n"/>
      <c r="Y64" s="23" t="n"/>
      <c r="Z64" s="24" t="n"/>
      <c r="AA64" s="24" t="n"/>
      <c r="AB64" s="24" t="n"/>
      <c r="AC64" s="24" t="n"/>
    </row>
    <row r="65"/>
    <row r="66" ht="11.55" customFormat="1" customHeight="1" s="3">
      <c r="B66" s="29" t="n"/>
      <c r="D66" s="29" t="n"/>
      <c r="F66" s="29" t="n"/>
    </row>
    <row r="67"/>
    <row r="68"/>
    <row r="69"/>
    <row r="70"/>
    <row r="71" ht="11.55" customFormat="1" customHeight="1" s="3">
      <c r="C71" s="30" t="n"/>
    </row>
    <row r="72" ht="11.55" customFormat="1" customHeight="1" s="3">
      <c r="C72" s="30" t="n"/>
    </row>
    <row r="73" ht="11.55" customFormat="1" customHeight="1" s="3">
      <c r="C73" s="30" t="n"/>
    </row>
  </sheetData>
  <mergeCells count="18">
    <mergeCell ref="F3:G3"/>
    <mergeCell ref="F4:G4"/>
    <mergeCell ref="F2:G2"/>
    <mergeCell ref="A32:G32"/>
    <mergeCell ref="A9:G9"/>
    <mergeCell ref="A53:G53"/>
    <mergeCell ref="F5:G5"/>
    <mergeCell ref="C63:G63"/>
    <mergeCell ref="A57:G57"/>
    <mergeCell ref="A43:G43"/>
    <mergeCell ref="A16:G16"/>
    <mergeCell ref="A52:G52"/>
    <mergeCell ref="A7:G7"/>
    <mergeCell ref="A60:G60"/>
    <mergeCell ref="A19:G19"/>
    <mergeCell ref="F1:G1"/>
    <mergeCell ref="A10:G10"/>
    <mergeCell ref="C64:G64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2026-07-21T07:48:03Z</dcterms:modified>
  <cp:lastModifiedBy>User</cp:lastModifiedBy>
  <cp:lastPrinted>2023-06-08T12:07:32Z</cp:lastPrinted>
</cp:coreProperties>
</file>